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tania_cinalli\Gare 2025\Fertilità_Ed. II\Allegati\"/>
    </mc:Choice>
  </mc:AlternateContent>
  <xr:revisionPtr revIDLastSave="0" documentId="13_ncr:1_{15190407-6CD4-45C2-A56E-66AFB0C18A1B}" xr6:coauthVersionLast="47" xr6:coauthVersionMax="47" xr10:uidLastSave="{00000000-0000-0000-0000-000000000000}"/>
  <bookViews>
    <workbookView xWindow="-108" yWindow="-108" windowWidth="23256" windowHeight="12576" tabRatio="780" xr2:uid="{3F942A6C-A68F-4302-AD03-342D9C8E3CD3}"/>
  </bookViews>
  <sheets>
    <sheet name="Importo economico appalto" sheetId="11" r:id="rId1"/>
  </sheets>
  <definedNames>
    <definedName name="AAA">#REF!</definedName>
    <definedName name="_xlnm.Print_Area" localSheetId="0">'Importo economico appalto'!$A$1:$N$48</definedName>
    <definedName name="Excel_BuiltIn__FilterDatabase">#REF!</definedName>
    <definedName name="Excel_BuiltIn__FilterDatabase_1">#REF!</definedName>
    <definedName name="FO">#REF!</definedName>
    <definedName name="Sarsina">#REF!</definedName>
    <definedName name="zt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8" i="11" l="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K29" i="11"/>
  <c r="K28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3" i="11"/>
  <c r="K2" i="11"/>
  <c r="J3" i="11"/>
  <c r="J48" i="11" s="1"/>
  <c r="J47" i="11"/>
  <c r="J46" i="11"/>
  <c r="J45" i="11"/>
  <c r="J44" i="11"/>
  <c r="J43" i="11"/>
  <c r="L43" i="11" s="1"/>
  <c r="J42" i="11"/>
  <c r="L42" i="11" s="1"/>
  <c r="J41" i="11"/>
  <c r="L41" i="11" s="1"/>
  <c r="J40" i="11"/>
  <c r="L40" i="11" s="1"/>
  <c r="J39" i="11"/>
  <c r="L39" i="11" s="1"/>
  <c r="J38" i="11"/>
  <c r="L38" i="11" s="1"/>
  <c r="J37" i="11"/>
  <c r="J36" i="11"/>
  <c r="L36" i="11" s="1"/>
  <c r="J35" i="11"/>
  <c r="L35" i="11" s="1"/>
  <c r="J34" i="11"/>
  <c r="L34" i="11" s="1"/>
  <c r="J33" i="11"/>
  <c r="L33" i="11" s="1"/>
  <c r="J32" i="11"/>
  <c r="L32" i="11" s="1"/>
  <c r="J31" i="11"/>
  <c r="J30" i="11"/>
  <c r="L30" i="11" s="1"/>
  <c r="J29" i="11"/>
  <c r="L29" i="11" s="1"/>
  <c r="J28" i="11"/>
  <c r="L28" i="11" s="1"/>
  <c r="J27" i="11"/>
  <c r="J26" i="11"/>
  <c r="J25" i="11"/>
  <c r="J24" i="11"/>
  <c r="J23" i="11"/>
  <c r="J22" i="11"/>
  <c r="J21" i="11"/>
  <c r="J20" i="11"/>
  <c r="J19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J2" i="11"/>
  <c r="E47" i="11"/>
  <c r="E46" i="11"/>
  <c r="L46" i="11" s="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E5" i="11"/>
  <c r="E4" i="11"/>
  <c r="E3" i="11"/>
  <c r="E2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H15" i="11" s="1"/>
  <c r="C14" i="11"/>
  <c r="H14" i="11" s="1"/>
  <c r="C13" i="11"/>
  <c r="H13" i="11" s="1"/>
  <c r="C12" i="11"/>
  <c r="H12" i="11" s="1"/>
  <c r="C11" i="11"/>
  <c r="H11" i="11" s="1"/>
  <c r="C10" i="11"/>
  <c r="H10" i="11" s="1"/>
  <c r="C9" i="11"/>
  <c r="H9" i="11" s="1"/>
  <c r="C8" i="11"/>
  <c r="H8" i="11" s="1"/>
  <c r="C7" i="11"/>
  <c r="H7" i="11" s="1"/>
  <c r="C6" i="11"/>
  <c r="H6" i="11" s="1"/>
  <c r="C5" i="11"/>
  <c r="H5" i="11" s="1"/>
  <c r="C4" i="11"/>
  <c r="H4" i="11" s="1"/>
  <c r="C3" i="11"/>
  <c r="H3" i="11" s="1"/>
  <c r="C2" i="11"/>
  <c r="H2" i="11" s="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I2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D47" i="11"/>
  <c r="D46" i="11"/>
  <c r="D45" i="11"/>
  <c r="D44" i="11"/>
  <c r="D43" i="11"/>
  <c r="D42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D21" i="11"/>
  <c r="D20" i="11"/>
  <c r="D19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L27" i="11" l="1"/>
  <c r="L26" i="11"/>
  <c r="L24" i="11"/>
  <c r="L22" i="11"/>
  <c r="L20" i="11"/>
  <c r="L19" i="11"/>
  <c r="L18" i="11"/>
  <c r="L17" i="11"/>
  <c r="L16" i="11"/>
  <c r="L31" i="11"/>
  <c r="L14" i="11"/>
  <c r="L13" i="11"/>
  <c r="L11" i="11"/>
  <c r="L9" i="11"/>
  <c r="L7" i="11"/>
  <c r="L6" i="11"/>
  <c r="L10" i="11"/>
  <c r="L8" i="11"/>
  <c r="L5" i="11"/>
  <c r="L4" i="11"/>
  <c r="F48" i="11"/>
  <c r="B48" i="11"/>
  <c r="E48" i="11"/>
  <c r="D48" i="11"/>
  <c r="L3" i="11" l="1"/>
  <c r="G48" i="11"/>
  <c r="H48" i="11"/>
  <c r="I48" i="11"/>
  <c r="L2" i="11" l="1"/>
</calcChain>
</file>

<file path=xl/sharedStrings.xml><?xml version="1.0" encoding="utf-8"?>
<sst xmlns="http://schemas.openxmlformats.org/spreadsheetml/2006/main" count="58" uniqueCount="17">
  <si>
    <t>Garanzia provvisoria 1%</t>
  </si>
  <si>
    <t>N. Lotto</t>
  </si>
  <si>
    <t>Valore proroga per 12 mesi, I.E.</t>
  </si>
  <si>
    <t>Totale valore opzioni stimate, I.E.</t>
  </si>
  <si>
    <t>Valore totale lotto, comprensivo di tutte le opzioni, I.E.</t>
  </si>
  <si>
    <t>Contributo ANAC 
Azienda USL della Romagna</t>
  </si>
  <si>
    <t>Opzione di incremento della fornitura, I.E. 
(+60% sulla base d'asta)</t>
  </si>
  <si>
    <t>Valore Imprevisti, I.E.
(+10% sulla base d'asta)</t>
  </si>
  <si>
    <t xml:space="preserve">Contributo ANAC
operatore economico </t>
  </si>
  <si>
    <t>Valore a base d'asta per 36 mesi, I.E.</t>
  </si>
  <si>
    <t>TOTALE</t>
  </si>
  <si>
    <t>Opzione di incremento del quinto, I.E.
(+20% sulla base d'asta, sul rinnovo e sulla proroga)</t>
  </si>
  <si>
    <t>Valore accantonamento revisione prezzi e rinegoziazione, I.E.
(+30% sulla base d'asta, sul rinnovo e sulla proroga)</t>
  </si>
  <si>
    <t>Valore rinnovo per 36 mesi, I.E.</t>
  </si>
  <si>
    <r>
      <t xml:space="preserve">Opzione di acquisto di </t>
    </r>
    <r>
      <rPr>
        <b/>
        <u/>
        <sz val="7"/>
        <rFont val="Calibri"/>
        <family val="2"/>
      </rPr>
      <t>ulteriori</t>
    </r>
    <r>
      <rPr>
        <b/>
        <sz val="7"/>
        <rFont val="Calibri"/>
        <family val="2"/>
      </rPr>
      <t xml:space="preserve"> prodotti 
sul listino prezzi, I.E.
(+50% sulla base d'asta)</t>
    </r>
  </si>
  <si>
    <t>Esente</t>
  </si>
  <si>
    <t>Non richiesta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</si>
</sst>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8"/>
      <name val="Calibri"/>
      <family val="2"/>
    </font>
    <font>
      <b/>
      <sz val="8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7"/>
      <name val="Calibri"/>
      <family val="2"/>
    </font>
    <font>
      <b/>
      <u/>
      <sz val="7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 applyBorder="0"/>
    <xf numFmtId="0" fontId="4" fillId="0" borderId="0"/>
    <xf numFmtId="44" fontId="4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3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/>
    </xf>
    <xf numFmtId="164" fontId="5" fillId="2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right" vertical="center" wrapText="1"/>
    </xf>
    <xf numFmtId="164" fontId="7" fillId="0" borderId="1" xfId="3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" fontId="10" fillId="3" borderId="1" xfId="4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44" fontId="10" fillId="3" borderId="1" xfId="5" applyFont="1" applyFill="1" applyBorder="1" applyAlignment="1">
      <alignment horizontal="center" vertical="center" wrapText="1"/>
    </xf>
  </cellXfs>
  <cellStyles count="6">
    <cellStyle name="Normale" xfId="0" builtinId="0"/>
    <cellStyle name="Normale 2" xfId="1" xr:uid="{F9CD7DAE-DB3C-448C-B709-25015DB1EC2B}"/>
    <cellStyle name="Normale 3" xfId="3" xr:uid="{56328EE7-F7E7-4952-95E9-4E6A1A50B71A}"/>
    <cellStyle name="Normale 4" xfId="4" xr:uid="{1C67F899-13DB-4C52-8EC4-C407B74149C5}"/>
    <cellStyle name="Percentuale 2" xfId="2" xr:uid="{8AE060E9-F9C0-4A90-9AF3-9CF7083C397B}"/>
    <cellStyle name="Valuta 2" xfId="5" xr:uid="{833AD38B-CCAC-4305-ADFD-964610A23CD8}"/>
  </cellStyles>
  <dxfs count="0"/>
  <tableStyles count="0" defaultTableStyle="TableStyleMedium2" defaultPivotStyle="PivotStyleLight16"/>
  <colors>
    <mruColors>
      <color rgb="FFFFFFCC"/>
      <color rgb="FFFFFF99"/>
      <color rgb="FF00FF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74582-3210-4CE5-B4E3-38F9B30E8F4D}">
  <dimension ref="A1:N48"/>
  <sheetViews>
    <sheetView tabSelected="1" view="pageBreakPreview" topLeftCell="A39" zoomScaleNormal="100" zoomScaleSheetLayoutView="100" workbookViewId="0">
      <selection activeCell="L61" sqref="L61"/>
    </sheetView>
  </sheetViews>
  <sheetFormatPr defaultColWidth="20.6640625" defaultRowHeight="14.4" x14ac:dyDescent="0.3"/>
  <cols>
    <col min="1" max="1" width="6.77734375" style="1" customWidth="1"/>
    <col min="2" max="2" width="21.77734375" style="1" customWidth="1"/>
    <col min="3" max="4" width="18.77734375" style="1" customWidth="1"/>
    <col min="5" max="7" width="24.77734375" style="1" customWidth="1"/>
    <col min="8" max="8" width="30.77734375" style="1" customWidth="1"/>
    <col min="9" max="9" width="15.77734375" style="1" customWidth="1"/>
    <col min="10" max="10" width="19.77734375" style="1" customWidth="1"/>
    <col min="11" max="11" width="18.77734375" style="1" customWidth="1"/>
    <col min="12" max="12" width="15.77734375" style="4" customWidth="1"/>
    <col min="13" max="13" width="12.77734375" style="4" customWidth="1"/>
    <col min="14" max="14" width="18.77734375" style="1" customWidth="1"/>
    <col min="15" max="16384" width="20.6640625" style="1"/>
  </cols>
  <sheetData>
    <row r="1" spans="1:14" s="2" customFormat="1" ht="40.049999999999997" customHeight="1" x14ac:dyDescent="0.3">
      <c r="A1" s="13" t="s">
        <v>1</v>
      </c>
      <c r="B1" s="13" t="s">
        <v>9</v>
      </c>
      <c r="C1" s="13" t="s">
        <v>13</v>
      </c>
      <c r="D1" s="13" t="s">
        <v>2</v>
      </c>
      <c r="E1" s="14" t="s">
        <v>6</v>
      </c>
      <c r="F1" s="14" t="s">
        <v>14</v>
      </c>
      <c r="G1" s="14" t="s">
        <v>11</v>
      </c>
      <c r="H1" s="13" t="s">
        <v>12</v>
      </c>
      <c r="I1" s="13" t="s">
        <v>7</v>
      </c>
      <c r="J1" s="13" t="s">
        <v>3</v>
      </c>
      <c r="K1" s="13" t="s">
        <v>4</v>
      </c>
      <c r="L1" s="13" t="s">
        <v>0</v>
      </c>
      <c r="M1" s="15" t="s">
        <v>8</v>
      </c>
      <c r="N1" s="15" t="s">
        <v>5</v>
      </c>
    </row>
    <row r="2" spans="1:14" ht="19.95" customHeight="1" x14ac:dyDescent="0.3">
      <c r="A2" s="3">
        <v>1</v>
      </c>
      <c r="B2" s="6">
        <v>762702.3600000001</v>
      </c>
      <c r="C2" s="8">
        <f>B2</f>
        <v>762702.3600000001</v>
      </c>
      <c r="D2" s="6">
        <f>B2/3</f>
        <v>254234.12000000002</v>
      </c>
      <c r="E2" s="6">
        <f>B2*60%</f>
        <v>457621.41600000003</v>
      </c>
      <c r="F2" s="6">
        <f>B2*50%</f>
        <v>381351.18000000005</v>
      </c>
      <c r="G2" s="6">
        <f>(B2+C2+D2)*20%</f>
        <v>355927.7680000001</v>
      </c>
      <c r="H2" s="6">
        <f>(B2+C2+D2)*30%</f>
        <v>533891.65200000012</v>
      </c>
      <c r="I2" s="6">
        <f>B2*10%</f>
        <v>76270.236000000019</v>
      </c>
      <c r="J2" s="6">
        <f>SUM(C2:I2)</f>
        <v>2821998.7320000008</v>
      </c>
      <c r="K2" s="10">
        <f>SUM(B2+J2)</f>
        <v>3584701.0920000011</v>
      </c>
      <c r="L2" s="8">
        <f>K2*1%</f>
        <v>35847.010920000015</v>
      </c>
      <c r="M2" s="8">
        <v>660</v>
      </c>
      <c r="N2" s="7"/>
    </row>
    <row r="3" spans="1:14" ht="19.95" customHeight="1" x14ac:dyDescent="0.3">
      <c r="A3" s="3">
        <v>2</v>
      </c>
      <c r="B3" s="8">
        <v>89970</v>
      </c>
      <c r="C3" s="8">
        <f t="shared" ref="C3:C47" si="0">B3</f>
        <v>89970</v>
      </c>
      <c r="D3" s="6">
        <f t="shared" ref="D3:D47" si="1">B3/3</f>
        <v>29990</v>
      </c>
      <c r="E3" s="6">
        <f t="shared" ref="E3:E47" si="2">B3*60%</f>
        <v>53982</v>
      </c>
      <c r="F3" s="6">
        <f t="shared" ref="F3:F47" si="3">B3*50%</f>
        <v>44985</v>
      </c>
      <c r="G3" s="6">
        <f t="shared" ref="G3:G47" si="4">(B3+C3+D3)*20%</f>
        <v>41986</v>
      </c>
      <c r="H3" s="6">
        <f t="shared" ref="H3:H47" si="5">(B3+C3+D3)*30%</f>
        <v>62979</v>
      </c>
      <c r="I3" s="6">
        <f t="shared" ref="I3:I47" si="6">B3*10%</f>
        <v>8997</v>
      </c>
      <c r="J3" s="6">
        <f>SUM(C3:I3)</f>
        <v>332889</v>
      </c>
      <c r="K3" s="10">
        <f t="shared" ref="K3:K47" si="7">SUM(B3+J3)</f>
        <v>422859</v>
      </c>
      <c r="L3" s="8">
        <f t="shared" ref="L3:L46" si="8">K3*1%</f>
        <v>4228.59</v>
      </c>
      <c r="M3" s="8">
        <v>33</v>
      </c>
      <c r="N3" s="7"/>
    </row>
    <row r="4" spans="1:14" ht="19.95" customHeight="1" x14ac:dyDescent="0.3">
      <c r="A4" s="3">
        <v>3</v>
      </c>
      <c r="B4" s="8">
        <v>4797</v>
      </c>
      <c r="C4" s="8">
        <f t="shared" si="0"/>
        <v>4797</v>
      </c>
      <c r="D4" s="6">
        <f t="shared" si="1"/>
        <v>1599</v>
      </c>
      <c r="E4" s="6">
        <f t="shared" si="2"/>
        <v>2878.2</v>
      </c>
      <c r="F4" s="6">
        <f t="shared" si="3"/>
        <v>2398.5</v>
      </c>
      <c r="G4" s="6">
        <f t="shared" si="4"/>
        <v>2238.6</v>
      </c>
      <c r="H4" s="6">
        <f t="shared" si="5"/>
        <v>3357.9</v>
      </c>
      <c r="I4" s="6">
        <f t="shared" si="6"/>
        <v>479.70000000000005</v>
      </c>
      <c r="J4" s="6">
        <f t="shared" ref="J4:J47" si="9">SUM(C4:I4)</f>
        <v>17748.900000000001</v>
      </c>
      <c r="K4" s="10">
        <f t="shared" si="7"/>
        <v>22545.9</v>
      </c>
      <c r="L4" s="8">
        <f t="shared" si="8"/>
        <v>225.45900000000003</v>
      </c>
      <c r="M4" s="8" t="s">
        <v>15</v>
      </c>
      <c r="N4" s="7"/>
    </row>
    <row r="5" spans="1:14" ht="19.95" customHeight="1" x14ac:dyDescent="0.3">
      <c r="A5" s="3">
        <v>4</v>
      </c>
      <c r="B5" s="8">
        <v>16200.000000000002</v>
      </c>
      <c r="C5" s="8">
        <f t="shared" si="0"/>
        <v>16200.000000000002</v>
      </c>
      <c r="D5" s="6">
        <f t="shared" si="1"/>
        <v>5400.0000000000009</v>
      </c>
      <c r="E5" s="6">
        <f t="shared" si="2"/>
        <v>9720</v>
      </c>
      <c r="F5" s="6">
        <f t="shared" si="3"/>
        <v>8100.0000000000009</v>
      </c>
      <c r="G5" s="6">
        <f t="shared" si="4"/>
        <v>7560.0000000000018</v>
      </c>
      <c r="H5" s="6">
        <f t="shared" si="5"/>
        <v>11340.000000000002</v>
      </c>
      <c r="I5" s="6">
        <f t="shared" si="6"/>
        <v>1620.0000000000002</v>
      </c>
      <c r="J5" s="6">
        <f t="shared" si="9"/>
        <v>59940.000000000007</v>
      </c>
      <c r="K5" s="10">
        <f t="shared" si="7"/>
        <v>76140.000000000015</v>
      </c>
      <c r="L5" s="8">
        <f t="shared" si="8"/>
        <v>761.4000000000002</v>
      </c>
      <c r="M5" s="8" t="s">
        <v>15</v>
      </c>
      <c r="N5" s="7"/>
    </row>
    <row r="6" spans="1:14" ht="19.95" customHeight="1" x14ac:dyDescent="0.3">
      <c r="A6" s="3">
        <v>5</v>
      </c>
      <c r="B6" s="8">
        <v>17280</v>
      </c>
      <c r="C6" s="8">
        <f t="shared" si="0"/>
        <v>17280</v>
      </c>
      <c r="D6" s="6">
        <f t="shared" si="1"/>
        <v>5760</v>
      </c>
      <c r="E6" s="6">
        <f t="shared" si="2"/>
        <v>10368</v>
      </c>
      <c r="F6" s="6">
        <f t="shared" si="3"/>
        <v>8640</v>
      </c>
      <c r="G6" s="6">
        <f t="shared" si="4"/>
        <v>8064</v>
      </c>
      <c r="H6" s="6">
        <f t="shared" si="5"/>
        <v>12096</v>
      </c>
      <c r="I6" s="6">
        <f t="shared" si="6"/>
        <v>1728</v>
      </c>
      <c r="J6" s="6">
        <f t="shared" si="9"/>
        <v>63936</v>
      </c>
      <c r="K6" s="10">
        <f t="shared" si="7"/>
        <v>81216</v>
      </c>
      <c r="L6" s="8">
        <f t="shared" si="8"/>
        <v>812.16</v>
      </c>
      <c r="M6" s="8" t="s">
        <v>15</v>
      </c>
      <c r="N6" s="7"/>
    </row>
    <row r="7" spans="1:14" ht="19.95" customHeight="1" x14ac:dyDescent="0.3">
      <c r="A7" s="3">
        <v>6</v>
      </c>
      <c r="B7" s="8">
        <v>11259</v>
      </c>
      <c r="C7" s="8">
        <f t="shared" si="0"/>
        <v>11259</v>
      </c>
      <c r="D7" s="6">
        <f t="shared" si="1"/>
        <v>3753</v>
      </c>
      <c r="E7" s="6">
        <f t="shared" si="2"/>
        <v>6755.4</v>
      </c>
      <c r="F7" s="6">
        <f t="shared" si="3"/>
        <v>5629.5</v>
      </c>
      <c r="G7" s="6">
        <f t="shared" si="4"/>
        <v>5254.2000000000007</v>
      </c>
      <c r="H7" s="6">
        <f t="shared" si="5"/>
        <v>7881.2999999999993</v>
      </c>
      <c r="I7" s="6">
        <f t="shared" si="6"/>
        <v>1125.9000000000001</v>
      </c>
      <c r="J7" s="6">
        <f t="shared" si="9"/>
        <v>41658.300000000003</v>
      </c>
      <c r="K7" s="10">
        <f t="shared" si="7"/>
        <v>52917.3</v>
      </c>
      <c r="L7" s="8">
        <f t="shared" si="8"/>
        <v>529.173</v>
      </c>
      <c r="M7" s="8" t="s">
        <v>15</v>
      </c>
      <c r="N7" s="7"/>
    </row>
    <row r="8" spans="1:14" ht="19.95" customHeight="1" x14ac:dyDescent="0.3">
      <c r="A8" s="3">
        <v>7</v>
      </c>
      <c r="B8" s="8">
        <v>32337</v>
      </c>
      <c r="C8" s="8">
        <f t="shared" si="0"/>
        <v>32337</v>
      </c>
      <c r="D8" s="6">
        <f t="shared" si="1"/>
        <v>10779</v>
      </c>
      <c r="E8" s="6">
        <f t="shared" si="2"/>
        <v>19402.2</v>
      </c>
      <c r="F8" s="6">
        <f t="shared" si="3"/>
        <v>16168.5</v>
      </c>
      <c r="G8" s="6">
        <f t="shared" si="4"/>
        <v>15090.6</v>
      </c>
      <c r="H8" s="6">
        <f t="shared" si="5"/>
        <v>22635.899999999998</v>
      </c>
      <c r="I8" s="6">
        <f t="shared" si="6"/>
        <v>3233.7000000000003</v>
      </c>
      <c r="J8" s="6">
        <f t="shared" si="9"/>
        <v>119646.9</v>
      </c>
      <c r="K8" s="10">
        <f t="shared" si="7"/>
        <v>151983.9</v>
      </c>
      <c r="L8" s="8">
        <f t="shared" si="8"/>
        <v>1519.8389999999999</v>
      </c>
      <c r="M8" s="8">
        <v>18</v>
      </c>
      <c r="N8" s="7"/>
    </row>
    <row r="9" spans="1:14" ht="19.95" customHeight="1" x14ac:dyDescent="0.3">
      <c r="A9" s="3">
        <v>8</v>
      </c>
      <c r="B9" s="8">
        <v>110880</v>
      </c>
      <c r="C9" s="8">
        <f t="shared" si="0"/>
        <v>110880</v>
      </c>
      <c r="D9" s="6">
        <f t="shared" si="1"/>
        <v>36960</v>
      </c>
      <c r="E9" s="6">
        <f t="shared" si="2"/>
        <v>66528</v>
      </c>
      <c r="F9" s="6">
        <f t="shared" si="3"/>
        <v>55440</v>
      </c>
      <c r="G9" s="6">
        <f t="shared" si="4"/>
        <v>51744</v>
      </c>
      <c r="H9" s="6">
        <f t="shared" si="5"/>
        <v>77616</v>
      </c>
      <c r="I9" s="6">
        <f t="shared" si="6"/>
        <v>11088</v>
      </c>
      <c r="J9" s="6">
        <f t="shared" si="9"/>
        <v>410256</v>
      </c>
      <c r="K9" s="10">
        <f t="shared" si="7"/>
        <v>521136</v>
      </c>
      <c r="L9" s="8">
        <f t="shared" si="8"/>
        <v>5211.3599999999997</v>
      </c>
      <c r="M9" s="8">
        <v>77</v>
      </c>
      <c r="N9" s="7"/>
    </row>
    <row r="10" spans="1:14" ht="19.95" customHeight="1" x14ac:dyDescent="0.3">
      <c r="A10" s="3">
        <v>9</v>
      </c>
      <c r="B10" s="8">
        <v>16704</v>
      </c>
      <c r="C10" s="8">
        <f t="shared" si="0"/>
        <v>16704</v>
      </c>
      <c r="D10" s="6">
        <f t="shared" si="1"/>
        <v>5568</v>
      </c>
      <c r="E10" s="6">
        <f t="shared" si="2"/>
        <v>10022.4</v>
      </c>
      <c r="F10" s="6">
        <f t="shared" si="3"/>
        <v>8352</v>
      </c>
      <c r="G10" s="6">
        <f t="shared" si="4"/>
        <v>7795.2000000000007</v>
      </c>
      <c r="H10" s="6">
        <f t="shared" si="5"/>
        <v>11692.8</v>
      </c>
      <c r="I10" s="6">
        <f t="shared" si="6"/>
        <v>1670.4</v>
      </c>
      <c r="J10" s="6">
        <f t="shared" si="9"/>
        <v>61804.80000000001</v>
      </c>
      <c r="K10" s="10">
        <f t="shared" si="7"/>
        <v>78508.800000000017</v>
      </c>
      <c r="L10" s="8">
        <f t="shared" si="8"/>
        <v>785.08800000000019</v>
      </c>
      <c r="M10" s="8" t="s">
        <v>15</v>
      </c>
      <c r="N10" s="7"/>
    </row>
    <row r="11" spans="1:14" ht="19.95" customHeight="1" x14ac:dyDescent="0.3">
      <c r="A11" s="3">
        <v>10</v>
      </c>
      <c r="B11" s="8">
        <v>65340</v>
      </c>
      <c r="C11" s="8">
        <f t="shared" si="0"/>
        <v>65340</v>
      </c>
      <c r="D11" s="6">
        <f t="shared" si="1"/>
        <v>21780</v>
      </c>
      <c r="E11" s="6">
        <f t="shared" si="2"/>
        <v>39204</v>
      </c>
      <c r="F11" s="6">
        <f t="shared" si="3"/>
        <v>32670</v>
      </c>
      <c r="G11" s="6">
        <f t="shared" si="4"/>
        <v>30492</v>
      </c>
      <c r="H11" s="6">
        <f t="shared" si="5"/>
        <v>45738</v>
      </c>
      <c r="I11" s="6">
        <f t="shared" si="6"/>
        <v>6534</v>
      </c>
      <c r="J11" s="6">
        <f t="shared" si="9"/>
        <v>241758</v>
      </c>
      <c r="K11" s="10">
        <f t="shared" si="7"/>
        <v>307098</v>
      </c>
      <c r="L11" s="8">
        <f t="shared" si="8"/>
        <v>3070.98</v>
      </c>
      <c r="M11" s="8">
        <v>18</v>
      </c>
      <c r="N11" s="7"/>
    </row>
    <row r="12" spans="1:14" ht="19.95" customHeight="1" x14ac:dyDescent="0.3">
      <c r="A12" s="3">
        <v>11</v>
      </c>
      <c r="B12" s="8">
        <v>1440</v>
      </c>
      <c r="C12" s="8">
        <f t="shared" si="0"/>
        <v>1440</v>
      </c>
      <c r="D12" s="6">
        <f t="shared" si="1"/>
        <v>480</v>
      </c>
      <c r="E12" s="6">
        <f t="shared" si="2"/>
        <v>864</v>
      </c>
      <c r="F12" s="6">
        <f t="shared" si="3"/>
        <v>720</v>
      </c>
      <c r="G12" s="6">
        <f t="shared" si="4"/>
        <v>672</v>
      </c>
      <c r="H12" s="6">
        <f t="shared" si="5"/>
        <v>1008</v>
      </c>
      <c r="I12" s="6">
        <f t="shared" si="6"/>
        <v>144</v>
      </c>
      <c r="J12" s="6">
        <f t="shared" si="9"/>
        <v>5328</v>
      </c>
      <c r="K12" s="10">
        <f t="shared" si="7"/>
        <v>6768</v>
      </c>
      <c r="L12" s="8" t="s">
        <v>16</v>
      </c>
      <c r="M12" s="8" t="s">
        <v>15</v>
      </c>
      <c r="N12" s="7"/>
    </row>
    <row r="13" spans="1:14" ht="19.95" customHeight="1" x14ac:dyDescent="0.3">
      <c r="A13" s="3">
        <v>12</v>
      </c>
      <c r="B13" s="8">
        <v>5760</v>
      </c>
      <c r="C13" s="8">
        <f t="shared" si="0"/>
        <v>5760</v>
      </c>
      <c r="D13" s="6">
        <f t="shared" si="1"/>
        <v>1920</v>
      </c>
      <c r="E13" s="6">
        <f t="shared" si="2"/>
        <v>3456</v>
      </c>
      <c r="F13" s="6">
        <f t="shared" si="3"/>
        <v>2880</v>
      </c>
      <c r="G13" s="6">
        <f t="shared" si="4"/>
        <v>2688</v>
      </c>
      <c r="H13" s="6">
        <f t="shared" si="5"/>
        <v>4032</v>
      </c>
      <c r="I13" s="6">
        <f t="shared" si="6"/>
        <v>576</v>
      </c>
      <c r="J13" s="6">
        <f t="shared" si="9"/>
        <v>21312</v>
      </c>
      <c r="K13" s="10">
        <f t="shared" si="7"/>
        <v>27072</v>
      </c>
      <c r="L13" s="8">
        <f t="shared" si="8"/>
        <v>270.72000000000003</v>
      </c>
      <c r="M13" s="8" t="s">
        <v>15</v>
      </c>
      <c r="N13" s="7"/>
    </row>
    <row r="14" spans="1:14" ht="19.95" customHeight="1" x14ac:dyDescent="0.3">
      <c r="A14" s="3">
        <v>13</v>
      </c>
      <c r="B14" s="8">
        <v>6300</v>
      </c>
      <c r="C14" s="8">
        <f t="shared" si="0"/>
        <v>6300</v>
      </c>
      <c r="D14" s="6">
        <f t="shared" si="1"/>
        <v>2100</v>
      </c>
      <c r="E14" s="6">
        <f t="shared" si="2"/>
        <v>3780</v>
      </c>
      <c r="F14" s="6">
        <f t="shared" si="3"/>
        <v>3150</v>
      </c>
      <c r="G14" s="6">
        <f t="shared" si="4"/>
        <v>2940</v>
      </c>
      <c r="H14" s="6">
        <f t="shared" si="5"/>
        <v>4410</v>
      </c>
      <c r="I14" s="6">
        <f t="shared" si="6"/>
        <v>630</v>
      </c>
      <c r="J14" s="6">
        <f t="shared" si="9"/>
        <v>23310</v>
      </c>
      <c r="K14" s="10">
        <f t="shared" si="7"/>
        <v>29610</v>
      </c>
      <c r="L14" s="8">
        <f t="shared" si="8"/>
        <v>296.10000000000002</v>
      </c>
      <c r="M14" s="8" t="s">
        <v>15</v>
      </c>
      <c r="N14" s="7"/>
    </row>
    <row r="15" spans="1:14" ht="19.95" customHeight="1" x14ac:dyDescent="0.3">
      <c r="A15" s="3">
        <v>14</v>
      </c>
      <c r="B15" s="8">
        <v>475.20000000000005</v>
      </c>
      <c r="C15" s="8">
        <f t="shared" si="0"/>
        <v>475.20000000000005</v>
      </c>
      <c r="D15" s="6">
        <f t="shared" si="1"/>
        <v>158.4</v>
      </c>
      <c r="E15" s="6">
        <f t="shared" si="2"/>
        <v>285.12</v>
      </c>
      <c r="F15" s="6">
        <f t="shared" si="3"/>
        <v>237.60000000000002</v>
      </c>
      <c r="G15" s="6">
        <f t="shared" si="4"/>
        <v>221.76000000000005</v>
      </c>
      <c r="H15" s="6">
        <f t="shared" si="5"/>
        <v>332.64000000000004</v>
      </c>
      <c r="I15" s="6">
        <f t="shared" si="6"/>
        <v>47.52000000000001</v>
      </c>
      <c r="J15" s="6">
        <f t="shared" si="9"/>
        <v>1758.2400000000002</v>
      </c>
      <c r="K15" s="10">
        <f t="shared" si="7"/>
        <v>2233.4400000000005</v>
      </c>
      <c r="L15" s="8" t="s">
        <v>16</v>
      </c>
      <c r="M15" s="8" t="s">
        <v>15</v>
      </c>
      <c r="N15" s="7"/>
    </row>
    <row r="16" spans="1:14" ht="19.95" customHeight="1" x14ac:dyDescent="0.3">
      <c r="A16" s="3">
        <v>15</v>
      </c>
      <c r="B16" s="8">
        <v>6210</v>
      </c>
      <c r="C16" s="8">
        <f t="shared" si="0"/>
        <v>6210</v>
      </c>
      <c r="D16" s="6">
        <f t="shared" si="1"/>
        <v>2070</v>
      </c>
      <c r="E16" s="6">
        <f t="shared" si="2"/>
        <v>3726</v>
      </c>
      <c r="F16" s="6">
        <f t="shared" si="3"/>
        <v>3105</v>
      </c>
      <c r="G16" s="6">
        <f t="shared" si="4"/>
        <v>2898</v>
      </c>
      <c r="H16" s="6">
        <f t="shared" si="5"/>
        <v>4347</v>
      </c>
      <c r="I16" s="6">
        <f t="shared" si="6"/>
        <v>621</v>
      </c>
      <c r="J16" s="6">
        <f t="shared" si="9"/>
        <v>22977</v>
      </c>
      <c r="K16" s="10">
        <f t="shared" si="7"/>
        <v>29187</v>
      </c>
      <c r="L16" s="8">
        <f t="shared" si="8"/>
        <v>291.87</v>
      </c>
      <c r="M16" s="8" t="s">
        <v>15</v>
      </c>
      <c r="N16" s="7"/>
    </row>
    <row r="17" spans="1:14" ht="19.95" customHeight="1" x14ac:dyDescent="0.3">
      <c r="A17" s="3">
        <v>16</v>
      </c>
      <c r="B17" s="8">
        <v>5130</v>
      </c>
      <c r="C17" s="8">
        <f t="shared" si="0"/>
        <v>5130</v>
      </c>
      <c r="D17" s="6">
        <f t="shared" si="1"/>
        <v>1710</v>
      </c>
      <c r="E17" s="6">
        <f t="shared" si="2"/>
        <v>3078</v>
      </c>
      <c r="F17" s="6">
        <f t="shared" si="3"/>
        <v>2565</v>
      </c>
      <c r="G17" s="6">
        <f t="shared" si="4"/>
        <v>2394</v>
      </c>
      <c r="H17" s="6">
        <f t="shared" si="5"/>
        <v>3591</v>
      </c>
      <c r="I17" s="6">
        <f t="shared" si="6"/>
        <v>513</v>
      </c>
      <c r="J17" s="6">
        <f t="shared" si="9"/>
        <v>18981</v>
      </c>
      <c r="K17" s="10">
        <f t="shared" si="7"/>
        <v>24111</v>
      </c>
      <c r="L17" s="8">
        <f t="shared" si="8"/>
        <v>241.11</v>
      </c>
      <c r="M17" s="8" t="s">
        <v>15</v>
      </c>
      <c r="N17" s="7"/>
    </row>
    <row r="18" spans="1:14" ht="19.95" customHeight="1" x14ac:dyDescent="0.3">
      <c r="A18" s="3">
        <v>17</v>
      </c>
      <c r="B18" s="8">
        <v>87120</v>
      </c>
      <c r="C18" s="8">
        <f t="shared" si="0"/>
        <v>87120</v>
      </c>
      <c r="D18" s="6">
        <f t="shared" si="1"/>
        <v>29040</v>
      </c>
      <c r="E18" s="6">
        <f t="shared" si="2"/>
        <v>52272</v>
      </c>
      <c r="F18" s="6">
        <f t="shared" si="3"/>
        <v>43560</v>
      </c>
      <c r="G18" s="6">
        <f t="shared" si="4"/>
        <v>40656</v>
      </c>
      <c r="H18" s="6">
        <f t="shared" si="5"/>
        <v>60984</v>
      </c>
      <c r="I18" s="6">
        <f t="shared" si="6"/>
        <v>8712</v>
      </c>
      <c r="J18" s="6">
        <f t="shared" si="9"/>
        <v>322344</v>
      </c>
      <c r="K18" s="10">
        <f t="shared" si="7"/>
        <v>409464</v>
      </c>
      <c r="L18" s="8">
        <f t="shared" si="8"/>
        <v>4094.64</v>
      </c>
      <c r="M18" s="8">
        <v>33</v>
      </c>
      <c r="N18" s="7"/>
    </row>
    <row r="19" spans="1:14" ht="19.95" customHeight="1" x14ac:dyDescent="0.3">
      <c r="A19" s="3">
        <v>18</v>
      </c>
      <c r="B19" s="8">
        <v>35280</v>
      </c>
      <c r="C19" s="8">
        <f t="shared" si="0"/>
        <v>35280</v>
      </c>
      <c r="D19" s="6">
        <f t="shared" si="1"/>
        <v>11760</v>
      </c>
      <c r="E19" s="6">
        <f t="shared" si="2"/>
        <v>21168</v>
      </c>
      <c r="F19" s="6">
        <f t="shared" si="3"/>
        <v>17640</v>
      </c>
      <c r="G19" s="6">
        <f t="shared" si="4"/>
        <v>16464</v>
      </c>
      <c r="H19" s="6">
        <f t="shared" si="5"/>
        <v>24696</v>
      </c>
      <c r="I19" s="6">
        <f t="shared" si="6"/>
        <v>3528</v>
      </c>
      <c r="J19" s="6">
        <f t="shared" si="9"/>
        <v>130536</v>
      </c>
      <c r="K19" s="10">
        <f t="shared" si="7"/>
        <v>165816</v>
      </c>
      <c r="L19" s="8">
        <f t="shared" si="8"/>
        <v>1658.16</v>
      </c>
      <c r="M19" s="8">
        <v>18</v>
      </c>
      <c r="N19" s="7"/>
    </row>
    <row r="20" spans="1:14" ht="19.95" customHeight="1" x14ac:dyDescent="0.3">
      <c r="A20" s="3">
        <v>19</v>
      </c>
      <c r="B20" s="8">
        <v>8892</v>
      </c>
      <c r="C20" s="8">
        <f t="shared" si="0"/>
        <v>8892</v>
      </c>
      <c r="D20" s="6">
        <f t="shared" si="1"/>
        <v>2964</v>
      </c>
      <c r="E20" s="6">
        <f t="shared" si="2"/>
        <v>5335.2</v>
      </c>
      <c r="F20" s="6">
        <f t="shared" si="3"/>
        <v>4446</v>
      </c>
      <c r="G20" s="6">
        <f t="shared" si="4"/>
        <v>4149.6000000000004</v>
      </c>
      <c r="H20" s="6">
        <f t="shared" si="5"/>
        <v>6224.4</v>
      </c>
      <c r="I20" s="6">
        <f t="shared" si="6"/>
        <v>889.2</v>
      </c>
      <c r="J20" s="6">
        <f t="shared" si="9"/>
        <v>32900.400000000001</v>
      </c>
      <c r="K20" s="10">
        <f t="shared" si="7"/>
        <v>41792.400000000001</v>
      </c>
      <c r="L20" s="8">
        <f t="shared" si="8"/>
        <v>417.92400000000004</v>
      </c>
      <c r="M20" s="8" t="s">
        <v>15</v>
      </c>
      <c r="N20" s="7"/>
    </row>
    <row r="21" spans="1:14" ht="19.95" customHeight="1" x14ac:dyDescent="0.3">
      <c r="A21" s="3">
        <v>20</v>
      </c>
      <c r="B21" s="8">
        <v>1317.6</v>
      </c>
      <c r="C21" s="8">
        <f t="shared" si="0"/>
        <v>1317.6</v>
      </c>
      <c r="D21" s="6">
        <f t="shared" si="1"/>
        <v>439.2</v>
      </c>
      <c r="E21" s="6">
        <f t="shared" si="2"/>
        <v>790.56</v>
      </c>
      <c r="F21" s="6">
        <f t="shared" si="3"/>
        <v>658.8</v>
      </c>
      <c r="G21" s="6">
        <f t="shared" si="4"/>
        <v>614.88</v>
      </c>
      <c r="H21" s="6">
        <f t="shared" si="5"/>
        <v>922.31999999999982</v>
      </c>
      <c r="I21" s="6">
        <f t="shared" si="6"/>
        <v>131.76</v>
      </c>
      <c r="J21" s="6">
        <f t="shared" si="9"/>
        <v>4875.12</v>
      </c>
      <c r="K21" s="10">
        <f t="shared" si="7"/>
        <v>6192.7199999999993</v>
      </c>
      <c r="L21" s="8" t="s">
        <v>16</v>
      </c>
      <c r="M21" s="8" t="s">
        <v>15</v>
      </c>
      <c r="N21" s="7"/>
    </row>
    <row r="22" spans="1:14" ht="19.95" customHeight="1" x14ac:dyDescent="0.3">
      <c r="A22" s="3">
        <v>21</v>
      </c>
      <c r="B22" s="8">
        <v>20303.999999999996</v>
      </c>
      <c r="C22" s="8">
        <f t="shared" si="0"/>
        <v>20303.999999999996</v>
      </c>
      <c r="D22" s="6">
        <f t="shared" si="1"/>
        <v>6767.9999999999991</v>
      </c>
      <c r="E22" s="6">
        <f t="shared" si="2"/>
        <v>12182.399999999998</v>
      </c>
      <c r="F22" s="6">
        <f t="shared" si="3"/>
        <v>10151.999999999998</v>
      </c>
      <c r="G22" s="6">
        <f t="shared" si="4"/>
        <v>9475.1999999999989</v>
      </c>
      <c r="H22" s="6">
        <f t="shared" si="5"/>
        <v>14212.799999999997</v>
      </c>
      <c r="I22" s="6">
        <f t="shared" si="6"/>
        <v>2030.3999999999996</v>
      </c>
      <c r="J22" s="6">
        <f t="shared" si="9"/>
        <v>75124.799999999988</v>
      </c>
      <c r="K22" s="10">
        <f t="shared" si="7"/>
        <v>95428.799999999988</v>
      </c>
      <c r="L22" s="8">
        <f t="shared" si="8"/>
        <v>954.2879999999999</v>
      </c>
      <c r="M22" s="8" t="s">
        <v>15</v>
      </c>
      <c r="N22" s="7"/>
    </row>
    <row r="23" spans="1:14" ht="19.95" customHeight="1" x14ac:dyDescent="0.3">
      <c r="A23" s="3">
        <v>22</v>
      </c>
      <c r="B23" s="8">
        <v>1484.64</v>
      </c>
      <c r="C23" s="8">
        <f t="shared" si="0"/>
        <v>1484.64</v>
      </c>
      <c r="D23" s="6">
        <f t="shared" si="1"/>
        <v>494.88000000000005</v>
      </c>
      <c r="E23" s="6">
        <f t="shared" si="2"/>
        <v>890.78399999999999</v>
      </c>
      <c r="F23" s="6">
        <f t="shared" si="3"/>
        <v>742.32</v>
      </c>
      <c r="G23" s="6">
        <f t="shared" si="4"/>
        <v>692.83200000000011</v>
      </c>
      <c r="H23" s="6">
        <f t="shared" si="5"/>
        <v>1039.248</v>
      </c>
      <c r="I23" s="6">
        <f t="shared" si="6"/>
        <v>148.46400000000003</v>
      </c>
      <c r="J23" s="6">
        <f t="shared" si="9"/>
        <v>5493.1679999999997</v>
      </c>
      <c r="K23" s="10">
        <f t="shared" si="7"/>
        <v>6977.808</v>
      </c>
      <c r="L23" s="8" t="s">
        <v>16</v>
      </c>
      <c r="M23" s="8" t="s">
        <v>15</v>
      </c>
      <c r="N23" s="7"/>
    </row>
    <row r="24" spans="1:14" ht="19.95" customHeight="1" x14ac:dyDescent="0.3">
      <c r="A24" s="3">
        <v>23</v>
      </c>
      <c r="B24" s="8">
        <v>31251.600000000002</v>
      </c>
      <c r="C24" s="8">
        <f t="shared" si="0"/>
        <v>31251.600000000002</v>
      </c>
      <c r="D24" s="6">
        <f t="shared" si="1"/>
        <v>10417.200000000001</v>
      </c>
      <c r="E24" s="6">
        <f t="shared" si="2"/>
        <v>18750.96</v>
      </c>
      <c r="F24" s="6">
        <f t="shared" si="3"/>
        <v>15625.800000000001</v>
      </c>
      <c r="G24" s="6">
        <f t="shared" si="4"/>
        <v>14584.080000000002</v>
      </c>
      <c r="H24" s="6">
        <f t="shared" si="5"/>
        <v>21876.120000000003</v>
      </c>
      <c r="I24" s="6">
        <f t="shared" si="6"/>
        <v>3125.1600000000003</v>
      </c>
      <c r="J24" s="6">
        <f t="shared" si="9"/>
        <v>115630.92000000001</v>
      </c>
      <c r="K24" s="10">
        <f t="shared" si="7"/>
        <v>146882.52000000002</v>
      </c>
      <c r="L24" s="8">
        <f t="shared" si="8"/>
        <v>1468.8252000000002</v>
      </c>
      <c r="M24" s="8" t="s">
        <v>15</v>
      </c>
      <c r="N24" s="7"/>
    </row>
    <row r="25" spans="1:14" ht="19.95" customHeight="1" x14ac:dyDescent="0.3">
      <c r="A25" s="3">
        <v>24</v>
      </c>
      <c r="B25" s="8">
        <v>864</v>
      </c>
      <c r="C25" s="8">
        <f t="shared" si="0"/>
        <v>864</v>
      </c>
      <c r="D25" s="6">
        <f t="shared" si="1"/>
        <v>288</v>
      </c>
      <c r="E25" s="6">
        <f t="shared" si="2"/>
        <v>518.4</v>
      </c>
      <c r="F25" s="6">
        <f t="shared" si="3"/>
        <v>432</v>
      </c>
      <c r="G25" s="6">
        <f t="shared" si="4"/>
        <v>403.20000000000005</v>
      </c>
      <c r="H25" s="6">
        <f t="shared" si="5"/>
        <v>604.79999999999995</v>
      </c>
      <c r="I25" s="6">
        <f t="shared" si="6"/>
        <v>86.4</v>
      </c>
      <c r="J25" s="6">
        <f t="shared" si="9"/>
        <v>3196.8000000000006</v>
      </c>
      <c r="K25" s="10">
        <f t="shared" si="7"/>
        <v>4060.8000000000006</v>
      </c>
      <c r="L25" s="8" t="s">
        <v>16</v>
      </c>
      <c r="M25" s="8" t="s">
        <v>15</v>
      </c>
      <c r="N25" s="7"/>
    </row>
    <row r="26" spans="1:14" ht="19.95" customHeight="1" x14ac:dyDescent="0.3">
      <c r="A26" s="3">
        <v>25</v>
      </c>
      <c r="B26" s="8">
        <v>8208</v>
      </c>
      <c r="C26" s="8">
        <f t="shared" si="0"/>
        <v>8208</v>
      </c>
      <c r="D26" s="6">
        <f t="shared" si="1"/>
        <v>2736</v>
      </c>
      <c r="E26" s="6">
        <f t="shared" si="2"/>
        <v>4924.8</v>
      </c>
      <c r="F26" s="6">
        <f t="shared" si="3"/>
        <v>4104</v>
      </c>
      <c r="G26" s="6">
        <f t="shared" si="4"/>
        <v>3830.4</v>
      </c>
      <c r="H26" s="6">
        <f t="shared" si="5"/>
        <v>5745.5999999999995</v>
      </c>
      <c r="I26" s="6">
        <f t="shared" si="6"/>
        <v>820.80000000000007</v>
      </c>
      <c r="J26" s="6">
        <f t="shared" si="9"/>
        <v>30369.599999999999</v>
      </c>
      <c r="K26" s="10">
        <f t="shared" si="7"/>
        <v>38577.599999999999</v>
      </c>
      <c r="L26" s="8">
        <f t="shared" si="8"/>
        <v>385.77600000000001</v>
      </c>
      <c r="M26" s="8" t="s">
        <v>15</v>
      </c>
      <c r="N26" s="7"/>
    </row>
    <row r="27" spans="1:14" ht="19.95" customHeight="1" x14ac:dyDescent="0.3">
      <c r="A27" s="3">
        <v>26</v>
      </c>
      <c r="B27" s="8">
        <v>51282</v>
      </c>
      <c r="C27" s="8">
        <f t="shared" si="0"/>
        <v>51282</v>
      </c>
      <c r="D27" s="6">
        <f t="shared" si="1"/>
        <v>17094</v>
      </c>
      <c r="E27" s="6">
        <f t="shared" si="2"/>
        <v>30769.199999999997</v>
      </c>
      <c r="F27" s="6">
        <f t="shared" si="3"/>
        <v>25641</v>
      </c>
      <c r="G27" s="6">
        <f t="shared" si="4"/>
        <v>23931.600000000002</v>
      </c>
      <c r="H27" s="6">
        <f t="shared" si="5"/>
        <v>35897.4</v>
      </c>
      <c r="I27" s="6">
        <f t="shared" si="6"/>
        <v>5128.2000000000007</v>
      </c>
      <c r="J27" s="6">
        <f t="shared" si="9"/>
        <v>189743.4</v>
      </c>
      <c r="K27" s="10">
        <f t="shared" si="7"/>
        <v>241025.4</v>
      </c>
      <c r="L27" s="8">
        <f t="shared" si="8"/>
        <v>2410.2539999999999</v>
      </c>
      <c r="M27" s="8">
        <v>18</v>
      </c>
      <c r="N27" s="7"/>
    </row>
    <row r="28" spans="1:14" ht="19.95" customHeight="1" x14ac:dyDescent="0.3">
      <c r="A28" s="3">
        <v>27</v>
      </c>
      <c r="B28" s="8">
        <v>11895</v>
      </c>
      <c r="C28" s="8">
        <f t="shared" si="0"/>
        <v>11895</v>
      </c>
      <c r="D28" s="6">
        <f t="shared" si="1"/>
        <v>3965</v>
      </c>
      <c r="E28" s="6">
        <f t="shared" si="2"/>
        <v>7137</v>
      </c>
      <c r="F28" s="6">
        <f t="shared" si="3"/>
        <v>5947.5</v>
      </c>
      <c r="G28" s="6">
        <f t="shared" si="4"/>
        <v>5551</v>
      </c>
      <c r="H28" s="6">
        <f t="shared" si="5"/>
        <v>8326.5</v>
      </c>
      <c r="I28" s="6">
        <f t="shared" si="6"/>
        <v>1189.5</v>
      </c>
      <c r="J28" s="6">
        <f t="shared" si="9"/>
        <v>44011.5</v>
      </c>
      <c r="K28" s="10">
        <f t="shared" si="7"/>
        <v>55906.5</v>
      </c>
      <c r="L28" s="8">
        <f t="shared" si="8"/>
        <v>559.06500000000005</v>
      </c>
      <c r="M28" s="8" t="s">
        <v>15</v>
      </c>
      <c r="N28" s="7"/>
    </row>
    <row r="29" spans="1:14" ht="19.95" customHeight="1" x14ac:dyDescent="0.3">
      <c r="A29" s="3">
        <v>28</v>
      </c>
      <c r="B29" s="8">
        <v>80406</v>
      </c>
      <c r="C29" s="8">
        <f t="shared" si="0"/>
        <v>80406</v>
      </c>
      <c r="D29" s="6">
        <f t="shared" si="1"/>
        <v>26802</v>
      </c>
      <c r="E29" s="6">
        <f t="shared" si="2"/>
        <v>48243.6</v>
      </c>
      <c r="F29" s="6">
        <f t="shared" si="3"/>
        <v>40203</v>
      </c>
      <c r="G29" s="6">
        <f t="shared" si="4"/>
        <v>37522.800000000003</v>
      </c>
      <c r="H29" s="6">
        <f t="shared" si="5"/>
        <v>56284.2</v>
      </c>
      <c r="I29" s="6">
        <f t="shared" si="6"/>
        <v>8040.6</v>
      </c>
      <c r="J29" s="6">
        <f t="shared" si="9"/>
        <v>297502.2</v>
      </c>
      <c r="K29" s="10">
        <f t="shared" si="7"/>
        <v>377908.2</v>
      </c>
      <c r="L29" s="8">
        <f t="shared" si="8"/>
        <v>3779.0820000000003</v>
      </c>
      <c r="M29" s="8">
        <v>33</v>
      </c>
      <c r="N29" s="7"/>
    </row>
    <row r="30" spans="1:14" ht="19.95" customHeight="1" x14ac:dyDescent="0.3">
      <c r="A30" s="3">
        <v>29</v>
      </c>
      <c r="B30" s="8">
        <v>6851.268</v>
      </c>
      <c r="C30" s="8">
        <f t="shared" si="0"/>
        <v>6851.268</v>
      </c>
      <c r="D30" s="6">
        <f t="shared" si="1"/>
        <v>2283.7559999999999</v>
      </c>
      <c r="E30" s="6">
        <f t="shared" si="2"/>
        <v>4110.7608</v>
      </c>
      <c r="F30" s="6">
        <f t="shared" si="3"/>
        <v>3425.634</v>
      </c>
      <c r="G30" s="6">
        <f t="shared" si="4"/>
        <v>3197.2584000000002</v>
      </c>
      <c r="H30" s="6">
        <f t="shared" si="5"/>
        <v>4795.8876</v>
      </c>
      <c r="I30" s="6">
        <f t="shared" si="6"/>
        <v>685.1268</v>
      </c>
      <c r="J30" s="6">
        <f t="shared" si="9"/>
        <v>25349.691599999998</v>
      </c>
      <c r="K30" s="10">
        <f t="shared" si="7"/>
        <v>32200.959599999998</v>
      </c>
      <c r="L30" s="8">
        <f t="shared" si="8"/>
        <v>322.00959599999999</v>
      </c>
      <c r="M30" s="8" t="s">
        <v>15</v>
      </c>
      <c r="N30" s="7"/>
    </row>
    <row r="31" spans="1:14" ht="19.95" customHeight="1" x14ac:dyDescent="0.3">
      <c r="A31" s="3">
        <v>30</v>
      </c>
      <c r="B31" s="8">
        <v>3906</v>
      </c>
      <c r="C31" s="8">
        <f t="shared" si="0"/>
        <v>3906</v>
      </c>
      <c r="D31" s="6">
        <f t="shared" si="1"/>
        <v>1302</v>
      </c>
      <c r="E31" s="6">
        <f t="shared" si="2"/>
        <v>2343.6</v>
      </c>
      <c r="F31" s="6">
        <f t="shared" si="3"/>
        <v>1953</v>
      </c>
      <c r="G31" s="6">
        <f t="shared" si="4"/>
        <v>1822.8000000000002</v>
      </c>
      <c r="H31" s="6">
        <f t="shared" si="5"/>
        <v>2734.2</v>
      </c>
      <c r="I31" s="6">
        <f t="shared" si="6"/>
        <v>390.6</v>
      </c>
      <c r="J31" s="6">
        <f t="shared" si="9"/>
        <v>14452.200000000003</v>
      </c>
      <c r="K31" s="10">
        <f t="shared" si="7"/>
        <v>18358.200000000004</v>
      </c>
      <c r="L31" s="8">
        <f t="shared" si="8"/>
        <v>183.58200000000005</v>
      </c>
      <c r="M31" s="8" t="s">
        <v>15</v>
      </c>
      <c r="N31" s="7"/>
    </row>
    <row r="32" spans="1:14" ht="19.95" customHeight="1" x14ac:dyDescent="0.3">
      <c r="A32" s="3">
        <v>31</v>
      </c>
      <c r="B32" s="8">
        <v>20012.400000000001</v>
      </c>
      <c r="C32" s="8">
        <f t="shared" si="0"/>
        <v>20012.400000000001</v>
      </c>
      <c r="D32" s="6">
        <f t="shared" si="1"/>
        <v>6670.8</v>
      </c>
      <c r="E32" s="6">
        <f t="shared" si="2"/>
        <v>12007.44</v>
      </c>
      <c r="F32" s="6">
        <f t="shared" si="3"/>
        <v>10006.200000000001</v>
      </c>
      <c r="G32" s="6">
        <f t="shared" si="4"/>
        <v>9339.1200000000008</v>
      </c>
      <c r="H32" s="6">
        <f t="shared" si="5"/>
        <v>14008.680000000002</v>
      </c>
      <c r="I32" s="6">
        <f t="shared" si="6"/>
        <v>2001.2400000000002</v>
      </c>
      <c r="J32" s="6">
        <f t="shared" si="9"/>
        <v>74045.88</v>
      </c>
      <c r="K32" s="10">
        <f t="shared" si="7"/>
        <v>94058.28</v>
      </c>
      <c r="L32" s="8">
        <f t="shared" si="8"/>
        <v>940.58280000000002</v>
      </c>
      <c r="M32" s="8" t="s">
        <v>15</v>
      </c>
      <c r="N32" s="7"/>
    </row>
    <row r="33" spans="1:14" ht="19.95" customHeight="1" x14ac:dyDescent="0.3">
      <c r="A33" s="3">
        <v>32</v>
      </c>
      <c r="B33" s="8">
        <v>90804</v>
      </c>
      <c r="C33" s="8">
        <f t="shared" si="0"/>
        <v>90804</v>
      </c>
      <c r="D33" s="6">
        <f t="shared" si="1"/>
        <v>30268</v>
      </c>
      <c r="E33" s="6">
        <f t="shared" si="2"/>
        <v>54482.400000000001</v>
      </c>
      <c r="F33" s="6">
        <f t="shared" si="3"/>
        <v>45402</v>
      </c>
      <c r="G33" s="6">
        <f t="shared" si="4"/>
        <v>42375.200000000004</v>
      </c>
      <c r="H33" s="6">
        <f t="shared" si="5"/>
        <v>63562.799999999996</v>
      </c>
      <c r="I33" s="6">
        <f t="shared" si="6"/>
        <v>9080.4</v>
      </c>
      <c r="J33" s="6">
        <f t="shared" si="9"/>
        <v>335974.8</v>
      </c>
      <c r="K33" s="10">
        <f t="shared" si="7"/>
        <v>426778.8</v>
      </c>
      <c r="L33" s="8">
        <f t="shared" si="8"/>
        <v>4267.7879999999996</v>
      </c>
      <c r="M33" s="8">
        <v>33</v>
      </c>
      <c r="N33" s="7"/>
    </row>
    <row r="34" spans="1:14" ht="19.95" customHeight="1" x14ac:dyDescent="0.3">
      <c r="A34" s="3">
        <v>33</v>
      </c>
      <c r="B34" s="8">
        <v>55224.000000000007</v>
      </c>
      <c r="C34" s="8">
        <f t="shared" si="0"/>
        <v>55224.000000000007</v>
      </c>
      <c r="D34" s="6">
        <f t="shared" si="1"/>
        <v>18408.000000000004</v>
      </c>
      <c r="E34" s="6">
        <f t="shared" si="2"/>
        <v>33134.400000000001</v>
      </c>
      <c r="F34" s="6">
        <f t="shared" si="3"/>
        <v>27612.000000000004</v>
      </c>
      <c r="G34" s="6">
        <f t="shared" si="4"/>
        <v>25771.200000000004</v>
      </c>
      <c r="H34" s="6">
        <f t="shared" si="5"/>
        <v>38656.800000000003</v>
      </c>
      <c r="I34" s="6">
        <f t="shared" si="6"/>
        <v>5522.4000000000015</v>
      </c>
      <c r="J34" s="6">
        <f t="shared" si="9"/>
        <v>204328.80000000002</v>
      </c>
      <c r="K34" s="10">
        <f t="shared" si="7"/>
        <v>259552.80000000002</v>
      </c>
      <c r="L34" s="8">
        <f t="shared" si="8"/>
        <v>2595.5280000000002</v>
      </c>
      <c r="M34" s="8">
        <v>18</v>
      </c>
      <c r="N34" s="7"/>
    </row>
    <row r="35" spans="1:14" ht="19.95" customHeight="1" x14ac:dyDescent="0.3">
      <c r="A35" s="3">
        <v>34</v>
      </c>
      <c r="B35" s="8">
        <v>46800</v>
      </c>
      <c r="C35" s="8">
        <f t="shared" si="0"/>
        <v>46800</v>
      </c>
      <c r="D35" s="6">
        <f t="shared" si="1"/>
        <v>15600</v>
      </c>
      <c r="E35" s="6">
        <f t="shared" si="2"/>
        <v>28080</v>
      </c>
      <c r="F35" s="6">
        <f t="shared" si="3"/>
        <v>23400</v>
      </c>
      <c r="G35" s="6">
        <f t="shared" si="4"/>
        <v>21840</v>
      </c>
      <c r="H35" s="6">
        <f t="shared" si="5"/>
        <v>32760</v>
      </c>
      <c r="I35" s="6">
        <f t="shared" si="6"/>
        <v>4680</v>
      </c>
      <c r="J35" s="6">
        <f t="shared" si="9"/>
        <v>173160</v>
      </c>
      <c r="K35" s="10">
        <f t="shared" si="7"/>
        <v>219960</v>
      </c>
      <c r="L35" s="8">
        <f t="shared" si="8"/>
        <v>2199.6</v>
      </c>
      <c r="M35" s="8">
        <v>18</v>
      </c>
      <c r="N35" s="7"/>
    </row>
    <row r="36" spans="1:14" ht="19.95" customHeight="1" x14ac:dyDescent="0.3">
      <c r="A36" s="3">
        <v>35</v>
      </c>
      <c r="B36" s="8">
        <v>31104</v>
      </c>
      <c r="C36" s="8">
        <f t="shared" si="0"/>
        <v>31104</v>
      </c>
      <c r="D36" s="6">
        <f t="shared" si="1"/>
        <v>10368</v>
      </c>
      <c r="E36" s="6">
        <f t="shared" si="2"/>
        <v>18662.399999999998</v>
      </c>
      <c r="F36" s="6">
        <f t="shared" si="3"/>
        <v>15552</v>
      </c>
      <c r="G36" s="6">
        <f t="shared" si="4"/>
        <v>14515.2</v>
      </c>
      <c r="H36" s="6">
        <f t="shared" si="5"/>
        <v>21772.799999999999</v>
      </c>
      <c r="I36" s="6">
        <f t="shared" si="6"/>
        <v>3110.4</v>
      </c>
      <c r="J36" s="6">
        <f t="shared" si="9"/>
        <v>115084.79999999999</v>
      </c>
      <c r="K36" s="10">
        <f t="shared" si="7"/>
        <v>146188.79999999999</v>
      </c>
      <c r="L36" s="8">
        <f t="shared" si="8"/>
        <v>1461.8879999999999</v>
      </c>
      <c r="M36" s="8" t="s">
        <v>15</v>
      </c>
      <c r="N36" s="7"/>
    </row>
    <row r="37" spans="1:14" ht="19.95" customHeight="1" x14ac:dyDescent="0.3">
      <c r="A37" s="3">
        <v>36</v>
      </c>
      <c r="B37" s="8">
        <v>548.625</v>
      </c>
      <c r="C37" s="8">
        <f t="shared" si="0"/>
        <v>548.625</v>
      </c>
      <c r="D37" s="6">
        <f t="shared" si="1"/>
        <v>182.875</v>
      </c>
      <c r="E37" s="6">
        <f t="shared" si="2"/>
        <v>329.17500000000001</v>
      </c>
      <c r="F37" s="6">
        <f t="shared" si="3"/>
        <v>274.3125</v>
      </c>
      <c r="G37" s="6">
        <f t="shared" si="4"/>
        <v>256.02500000000003</v>
      </c>
      <c r="H37" s="6">
        <f t="shared" si="5"/>
        <v>384.03749999999997</v>
      </c>
      <c r="I37" s="6">
        <f t="shared" si="6"/>
        <v>54.862500000000004</v>
      </c>
      <c r="J37" s="6">
        <f t="shared" si="9"/>
        <v>2029.9124999999999</v>
      </c>
      <c r="K37" s="10">
        <f t="shared" si="7"/>
        <v>2578.5374999999999</v>
      </c>
      <c r="L37" s="8" t="s">
        <v>16</v>
      </c>
      <c r="M37" s="8" t="s">
        <v>15</v>
      </c>
      <c r="N37" s="7"/>
    </row>
    <row r="38" spans="1:14" ht="19.95" customHeight="1" x14ac:dyDescent="0.3">
      <c r="A38" s="3">
        <v>37</v>
      </c>
      <c r="B38" s="8">
        <v>8910</v>
      </c>
      <c r="C38" s="8">
        <f t="shared" si="0"/>
        <v>8910</v>
      </c>
      <c r="D38" s="6">
        <f t="shared" si="1"/>
        <v>2970</v>
      </c>
      <c r="E38" s="6">
        <f t="shared" si="2"/>
        <v>5346</v>
      </c>
      <c r="F38" s="6">
        <f t="shared" si="3"/>
        <v>4455</v>
      </c>
      <c r="G38" s="6">
        <f t="shared" si="4"/>
        <v>4158</v>
      </c>
      <c r="H38" s="6">
        <f t="shared" si="5"/>
        <v>6237</v>
      </c>
      <c r="I38" s="6">
        <f t="shared" si="6"/>
        <v>891</v>
      </c>
      <c r="J38" s="6">
        <f t="shared" si="9"/>
        <v>32967</v>
      </c>
      <c r="K38" s="10">
        <f t="shared" si="7"/>
        <v>41877</v>
      </c>
      <c r="L38" s="8">
        <f t="shared" si="8"/>
        <v>418.77</v>
      </c>
      <c r="M38" s="8" t="s">
        <v>15</v>
      </c>
      <c r="N38" s="7"/>
    </row>
    <row r="39" spans="1:14" ht="19.95" customHeight="1" x14ac:dyDescent="0.3">
      <c r="A39" s="3">
        <v>38</v>
      </c>
      <c r="B39" s="8">
        <v>3207.6000000000004</v>
      </c>
      <c r="C39" s="8">
        <f t="shared" si="0"/>
        <v>3207.6000000000004</v>
      </c>
      <c r="D39" s="6">
        <f t="shared" si="1"/>
        <v>1069.2</v>
      </c>
      <c r="E39" s="6">
        <f t="shared" si="2"/>
        <v>1924.5600000000002</v>
      </c>
      <c r="F39" s="6">
        <f t="shared" si="3"/>
        <v>1603.8000000000002</v>
      </c>
      <c r="G39" s="6">
        <f t="shared" si="4"/>
        <v>1496.88</v>
      </c>
      <c r="H39" s="6">
        <f t="shared" si="5"/>
        <v>2245.3200000000002</v>
      </c>
      <c r="I39" s="6">
        <f t="shared" si="6"/>
        <v>320.76000000000005</v>
      </c>
      <c r="J39" s="6">
        <f t="shared" si="9"/>
        <v>11868.12</v>
      </c>
      <c r="K39" s="10">
        <f t="shared" si="7"/>
        <v>15075.720000000001</v>
      </c>
      <c r="L39" s="8">
        <f t="shared" si="8"/>
        <v>150.75720000000001</v>
      </c>
      <c r="M39" s="8" t="s">
        <v>15</v>
      </c>
      <c r="N39" s="7"/>
    </row>
    <row r="40" spans="1:14" ht="19.95" customHeight="1" x14ac:dyDescent="0.3">
      <c r="A40" s="3">
        <v>39</v>
      </c>
      <c r="B40" s="8">
        <v>4976.1000000000004</v>
      </c>
      <c r="C40" s="8">
        <f t="shared" si="0"/>
        <v>4976.1000000000004</v>
      </c>
      <c r="D40" s="6">
        <f t="shared" si="1"/>
        <v>1658.7</v>
      </c>
      <c r="E40" s="6">
        <f t="shared" si="2"/>
        <v>2985.6600000000003</v>
      </c>
      <c r="F40" s="6">
        <f t="shared" si="3"/>
        <v>2488.0500000000002</v>
      </c>
      <c r="G40" s="6">
        <f t="shared" si="4"/>
        <v>2322.1800000000003</v>
      </c>
      <c r="H40" s="6">
        <f t="shared" si="5"/>
        <v>3483.2700000000004</v>
      </c>
      <c r="I40" s="6">
        <f t="shared" si="6"/>
        <v>497.61000000000007</v>
      </c>
      <c r="J40" s="6">
        <f t="shared" si="9"/>
        <v>18411.570000000003</v>
      </c>
      <c r="K40" s="10">
        <f t="shared" si="7"/>
        <v>23387.670000000006</v>
      </c>
      <c r="L40" s="8">
        <f t="shared" si="8"/>
        <v>233.87670000000006</v>
      </c>
      <c r="M40" s="8" t="s">
        <v>15</v>
      </c>
      <c r="N40" s="7"/>
    </row>
    <row r="41" spans="1:14" ht="19.95" customHeight="1" x14ac:dyDescent="0.3">
      <c r="A41" s="3">
        <v>40</v>
      </c>
      <c r="B41" s="8">
        <v>21216</v>
      </c>
      <c r="C41" s="8">
        <f t="shared" si="0"/>
        <v>21216</v>
      </c>
      <c r="D41" s="6">
        <f t="shared" si="1"/>
        <v>7072</v>
      </c>
      <c r="E41" s="6">
        <f t="shared" si="2"/>
        <v>12729.6</v>
      </c>
      <c r="F41" s="6">
        <f t="shared" si="3"/>
        <v>10608</v>
      </c>
      <c r="G41" s="6">
        <f t="shared" si="4"/>
        <v>9900.8000000000011</v>
      </c>
      <c r="H41" s="6">
        <f t="shared" si="5"/>
        <v>14851.199999999999</v>
      </c>
      <c r="I41" s="6">
        <f t="shared" si="6"/>
        <v>2121.6</v>
      </c>
      <c r="J41" s="6">
        <f t="shared" si="9"/>
        <v>78499.200000000012</v>
      </c>
      <c r="K41" s="10">
        <f t="shared" si="7"/>
        <v>99715.200000000012</v>
      </c>
      <c r="L41" s="8">
        <f t="shared" si="8"/>
        <v>997.15200000000016</v>
      </c>
      <c r="M41" s="8" t="s">
        <v>15</v>
      </c>
      <c r="N41" s="7"/>
    </row>
    <row r="42" spans="1:14" ht="19.95" customHeight="1" x14ac:dyDescent="0.3">
      <c r="A42" s="3">
        <v>41</v>
      </c>
      <c r="B42" s="8">
        <v>3600</v>
      </c>
      <c r="C42" s="8">
        <f t="shared" si="0"/>
        <v>3600</v>
      </c>
      <c r="D42" s="6">
        <f t="shared" si="1"/>
        <v>1200</v>
      </c>
      <c r="E42" s="6">
        <f t="shared" si="2"/>
        <v>2160</v>
      </c>
      <c r="F42" s="6">
        <f t="shared" si="3"/>
        <v>1800</v>
      </c>
      <c r="G42" s="6">
        <f t="shared" si="4"/>
        <v>1680</v>
      </c>
      <c r="H42" s="6">
        <f t="shared" si="5"/>
        <v>2520</v>
      </c>
      <c r="I42" s="6">
        <f t="shared" si="6"/>
        <v>360</v>
      </c>
      <c r="J42" s="6">
        <f t="shared" si="9"/>
        <v>13320</v>
      </c>
      <c r="K42" s="10">
        <f t="shared" si="7"/>
        <v>16920</v>
      </c>
      <c r="L42" s="8">
        <f t="shared" si="8"/>
        <v>169.20000000000002</v>
      </c>
      <c r="M42" s="8" t="s">
        <v>15</v>
      </c>
      <c r="N42" s="7"/>
    </row>
    <row r="43" spans="1:14" ht="19.95" customHeight="1" x14ac:dyDescent="0.3">
      <c r="A43" s="3">
        <v>42</v>
      </c>
      <c r="B43" s="8">
        <v>25920</v>
      </c>
      <c r="C43" s="8">
        <f t="shared" si="0"/>
        <v>25920</v>
      </c>
      <c r="D43" s="6">
        <f t="shared" si="1"/>
        <v>8640</v>
      </c>
      <c r="E43" s="6">
        <f t="shared" si="2"/>
        <v>15552</v>
      </c>
      <c r="F43" s="6">
        <f t="shared" si="3"/>
        <v>12960</v>
      </c>
      <c r="G43" s="6">
        <f t="shared" si="4"/>
        <v>12096</v>
      </c>
      <c r="H43" s="6">
        <f t="shared" si="5"/>
        <v>18144</v>
      </c>
      <c r="I43" s="6">
        <f t="shared" si="6"/>
        <v>2592</v>
      </c>
      <c r="J43" s="6">
        <f t="shared" si="9"/>
        <v>95904</v>
      </c>
      <c r="K43" s="10">
        <f t="shared" si="7"/>
        <v>121824</v>
      </c>
      <c r="L43" s="8">
        <f t="shared" si="8"/>
        <v>1218.24</v>
      </c>
      <c r="M43" s="8" t="s">
        <v>15</v>
      </c>
      <c r="N43" s="7"/>
    </row>
    <row r="44" spans="1:14" ht="19.95" customHeight="1" x14ac:dyDescent="0.3">
      <c r="A44" s="3">
        <v>43</v>
      </c>
      <c r="B44" s="8">
        <v>648</v>
      </c>
      <c r="C44" s="8">
        <f t="shared" si="0"/>
        <v>648</v>
      </c>
      <c r="D44" s="6">
        <f t="shared" si="1"/>
        <v>216</v>
      </c>
      <c r="E44" s="6">
        <f t="shared" si="2"/>
        <v>388.8</v>
      </c>
      <c r="F44" s="6">
        <f t="shared" si="3"/>
        <v>324</v>
      </c>
      <c r="G44" s="6">
        <f t="shared" si="4"/>
        <v>302.40000000000003</v>
      </c>
      <c r="H44" s="6">
        <f t="shared" si="5"/>
        <v>453.59999999999997</v>
      </c>
      <c r="I44" s="6">
        <f t="shared" si="6"/>
        <v>64.8</v>
      </c>
      <c r="J44" s="6">
        <f t="shared" si="9"/>
        <v>2397.6000000000004</v>
      </c>
      <c r="K44" s="10">
        <f t="shared" si="7"/>
        <v>3045.6000000000004</v>
      </c>
      <c r="L44" s="8" t="s">
        <v>16</v>
      </c>
      <c r="M44" s="8" t="s">
        <v>15</v>
      </c>
      <c r="N44" s="7"/>
    </row>
    <row r="45" spans="1:14" ht="19.95" customHeight="1" x14ac:dyDescent="0.3">
      <c r="A45" s="3">
        <v>44</v>
      </c>
      <c r="B45" s="8">
        <v>1800</v>
      </c>
      <c r="C45" s="8">
        <f t="shared" si="0"/>
        <v>1800</v>
      </c>
      <c r="D45" s="6">
        <f t="shared" si="1"/>
        <v>600</v>
      </c>
      <c r="E45" s="6">
        <f t="shared" si="2"/>
        <v>1080</v>
      </c>
      <c r="F45" s="6">
        <f t="shared" si="3"/>
        <v>900</v>
      </c>
      <c r="G45" s="6">
        <f t="shared" si="4"/>
        <v>840</v>
      </c>
      <c r="H45" s="6">
        <f t="shared" si="5"/>
        <v>1260</v>
      </c>
      <c r="I45" s="6">
        <f t="shared" si="6"/>
        <v>180</v>
      </c>
      <c r="J45" s="6">
        <f t="shared" si="9"/>
        <v>6660</v>
      </c>
      <c r="K45" s="10">
        <f t="shared" si="7"/>
        <v>8460</v>
      </c>
      <c r="L45" s="8" t="s">
        <v>16</v>
      </c>
      <c r="M45" s="8" t="s">
        <v>15</v>
      </c>
      <c r="N45" s="7"/>
    </row>
    <row r="46" spans="1:14" ht="19.95" customHeight="1" x14ac:dyDescent="0.3">
      <c r="A46" s="3">
        <v>45</v>
      </c>
      <c r="B46" s="8">
        <v>22320</v>
      </c>
      <c r="C46" s="8">
        <f t="shared" si="0"/>
        <v>22320</v>
      </c>
      <c r="D46" s="6">
        <f t="shared" si="1"/>
        <v>7440</v>
      </c>
      <c r="E46" s="6">
        <f t="shared" si="2"/>
        <v>13392</v>
      </c>
      <c r="F46" s="6">
        <f t="shared" si="3"/>
        <v>11160</v>
      </c>
      <c r="G46" s="6">
        <f t="shared" si="4"/>
        <v>10416</v>
      </c>
      <c r="H46" s="6">
        <f t="shared" si="5"/>
        <v>15624</v>
      </c>
      <c r="I46" s="6">
        <f t="shared" si="6"/>
        <v>2232</v>
      </c>
      <c r="J46" s="6">
        <f t="shared" si="9"/>
        <v>82584</v>
      </c>
      <c r="K46" s="10">
        <f t="shared" si="7"/>
        <v>104904</v>
      </c>
      <c r="L46" s="8">
        <f t="shared" si="8"/>
        <v>1049.04</v>
      </c>
      <c r="M46" s="8" t="s">
        <v>15</v>
      </c>
      <c r="N46" s="7"/>
    </row>
    <row r="47" spans="1:14" ht="19.95" customHeight="1" x14ac:dyDescent="0.3">
      <c r="A47" s="3">
        <v>46</v>
      </c>
      <c r="B47" s="8">
        <v>702</v>
      </c>
      <c r="C47" s="8">
        <f t="shared" si="0"/>
        <v>702</v>
      </c>
      <c r="D47" s="6">
        <f t="shared" si="1"/>
        <v>234</v>
      </c>
      <c r="E47" s="6">
        <f t="shared" si="2"/>
        <v>421.2</v>
      </c>
      <c r="F47" s="6">
        <f t="shared" si="3"/>
        <v>351</v>
      </c>
      <c r="G47" s="6">
        <f t="shared" si="4"/>
        <v>327.60000000000002</v>
      </c>
      <c r="H47" s="6">
        <f t="shared" si="5"/>
        <v>491.4</v>
      </c>
      <c r="I47" s="6">
        <f t="shared" si="6"/>
        <v>70.2</v>
      </c>
      <c r="J47" s="6">
        <f t="shared" si="9"/>
        <v>2597.4</v>
      </c>
      <c r="K47" s="10">
        <f t="shared" si="7"/>
        <v>3299.4</v>
      </c>
      <c r="L47" s="8" t="s">
        <v>16</v>
      </c>
      <c r="M47" s="8" t="s">
        <v>15</v>
      </c>
      <c r="N47" s="7"/>
    </row>
    <row r="48" spans="1:14" ht="19.95" customHeight="1" x14ac:dyDescent="0.3">
      <c r="A48" s="12" t="s">
        <v>10</v>
      </c>
      <c r="B48" s="5">
        <f t="shared" ref="B48:I48" si="10">SUM(B2:B47)</f>
        <v>1839639.3930000002</v>
      </c>
      <c r="C48" s="11">
        <f>SUM(C2:C47)</f>
        <v>1839639.3930000002</v>
      </c>
      <c r="D48" s="11">
        <f t="shared" si="10"/>
        <v>613213.13099999994</v>
      </c>
      <c r="E48" s="11">
        <f t="shared" si="10"/>
        <v>1103783.6358</v>
      </c>
      <c r="F48" s="11">
        <f t="shared" si="10"/>
        <v>919819.69650000008</v>
      </c>
      <c r="G48" s="11">
        <f t="shared" si="10"/>
        <v>858498.38340000005</v>
      </c>
      <c r="H48" s="11">
        <f t="shared" si="10"/>
        <v>1287747.5751000005</v>
      </c>
      <c r="I48" s="11">
        <f t="shared" si="10"/>
        <v>183963.93929999997</v>
      </c>
      <c r="J48" s="11">
        <f>SUM(J2:J47)</f>
        <v>6806665.7540999996</v>
      </c>
      <c r="K48" s="5">
        <f>SUM(K2:K47)</f>
        <v>8646305.1471000016</v>
      </c>
      <c r="L48" s="9"/>
      <c r="M48" s="9"/>
      <c r="N48" s="11">
        <v>880</v>
      </c>
    </row>
  </sheetData>
  <sheetProtection algorithmName="SHA-512" hashValue="szB+1zo0fmbQw4NiGZXcud90qP+swneN3X1G85fC5VFe8ZfyMthwjXuIjQVNamrzq/higO+R8E+AHdWCwt2gpg==" saltValue="7IdUPxXm55RwycJNtmf+1A==" spinCount="100000" sheet="1" objects="1" scenarios="1"/>
  <pageMargins left="0.7" right="0.7" top="0.75" bottom="0.75" header="0.3" footer="0.3"/>
  <pageSetup paperSize="9" scale="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Importo economico appalto</vt:lpstr>
      <vt:lpstr>'Importo economico appalto'!Area_stampa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Fiori Fernando</dc:creator>
  <cp:lastModifiedBy>Cinalli Tania</cp:lastModifiedBy>
  <dcterms:created xsi:type="dcterms:W3CDTF">2023-09-19T13:50:26Z</dcterms:created>
  <dcterms:modified xsi:type="dcterms:W3CDTF">2026-05-11T09:35:40Z</dcterms:modified>
</cp:coreProperties>
</file>